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\Documents\2025\REFIINANCIAMIENTO Y FINANCIAMIENTO 2025\NUEVA CONVOCATORA SADM022025\DOCUMENTOS BASES AJUSTADA\"/>
    </mc:Choice>
  </mc:AlternateContent>
  <bookViews>
    <workbookView xWindow="0" yWindow="0" windowWidth="28800" windowHeight="12150"/>
  </bookViews>
  <sheets>
    <sheet name="LABORATORIO" sheetId="5" r:id="rId1"/>
  </sheets>
  <definedNames>
    <definedName name="_xlnm.Print_Titles" localSheetId="0">LABORATORIO!$1:$6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5" l="1"/>
  <c r="F68" i="5"/>
</calcChain>
</file>

<file path=xl/sharedStrings.xml><?xml version="1.0" encoding="utf-8"?>
<sst xmlns="http://schemas.openxmlformats.org/spreadsheetml/2006/main" count="80" uniqueCount="61">
  <si>
    <t>PRESUPUESTO BASE</t>
  </si>
  <si>
    <t>Clave</t>
  </si>
  <si>
    <t>Descripción</t>
  </si>
  <si>
    <t>Total</t>
  </si>
  <si>
    <t xml:space="preserve">OBRA: </t>
  </si>
  <si>
    <t xml:space="preserve">UBICACION: </t>
  </si>
  <si>
    <t xml:space="preserve">AVISO: </t>
  </si>
  <si>
    <t>TIPO DE MANTENIMIENTO:</t>
  </si>
  <si>
    <t>TIEMPO DE EJECUCIÓN:</t>
  </si>
  <si>
    <t>PRIORIDAD:</t>
  </si>
  <si>
    <t xml:space="preserve">NUEVAS INSTALACIONES DEL LABORATORIO CENTRAL DE CALIDAD DE AGUA </t>
  </si>
  <si>
    <t>AV. CONCORDIA, APODACA, N.L.</t>
  </si>
  <si>
    <t>OBRA</t>
  </si>
  <si>
    <t>SIN AVISO</t>
  </si>
  <si>
    <t xml:space="preserve">   PRELIMINARES</t>
  </si>
  <si>
    <t xml:space="preserve">   CIMENTACION</t>
  </si>
  <si>
    <t xml:space="preserve">   ESTRUCTURA</t>
  </si>
  <si>
    <t xml:space="preserve">   ALBAÑILERIA</t>
  </si>
  <si>
    <t xml:space="preserve">   MUROS DE TABLAROCA Y PLAFON</t>
  </si>
  <si>
    <t xml:space="preserve">   ACABADOS</t>
  </si>
  <si>
    <t xml:space="preserve">   HERRERIA Y CARPINTERIA</t>
  </si>
  <si>
    <t xml:space="preserve">   CANCELERIA DE ALUMINIO</t>
  </si>
  <si>
    <t xml:space="preserve">   INSTALACIONES ELECTRICAS E ILUMINACION</t>
  </si>
  <si>
    <t xml:space="preserve">   INSTALACIONES HIDROSANITARIAS Y GAS</t>
  </si>
  <si>
    <t xml:space="preserve">   SISTEMA CONTRA INCENDIO</t>
  </si>
  <si>
    <t xml:space="preserve">   BAJANTES PLUVIALES</t>
  </si>
  <si>
    <t xml:space="preserve">   VARIOS</t>
  </si>
  <si>
    <t>OBRAS EXTERIORES</t>
  </si>
  <si>
    <t xml:space="preserve">   PAVIMENTO</t>
  </si>
  <si>
    <t xml:space="preserve">   INSTALACION ELECTRICA</t>
  </si>
  <si>
    <t xml:space="preserve">   HERRERIA</t>
  </si>
  <si>
    <t xml:space="preserve">   ALUMBRADO EXTERIOR</t>
  </si>
  <si>
    <t xml:space="preserve">   JARDINERIA</t>
  </si>
  <si>
    <t xml:space="preserve">   REDES DE ALIMENTACION</t>
  </si>
  <si>
    <t xml:space="preserve">   PUENTE</t>
  </si>
  <si>
    <t xml:space="preserve">      PRELIMINARES</t>
  </si>
  <si>
    <t>CONSTRUCCION DE EDIFICIO</t>
  </si>
  <si>
    <t>ESTUDIOS</t>
  </si>
  <si>
    <t>TRAMITES</t>
  </si>
  <si>
    <t>ESCALERA DE EMERGENCIA</t>
  </si>
  <si>
    <t xml:space="preserve">   BARDA PERIMETRAL</t>
  </si>
  <si>
    <t>ARROYO</t>
  </si>
  <si>
    <t>AREA BASURA, MATERIALES PELIGROSOS Y GRASAS</t>
  </si>
  <si>
    <t>CIMENTACIÓN</t>
  </si>
  <si>
    <t>ESTRUCTURA METÁLICA</t>
  </si>
  <si>
    <t>ALBAÑILERÍA</t>
  </si>
  <si>
    <t>INSTALACION ELECTRICA</t>
  </si>
  <si>
    <t>MALLA CICLONICA</t>
  </si>
  <si>
    <t>CASETA DE VIGILANCIA</t>
  </si>
  <si>
    <t>ACABADOS</t>
  </si>
  <si>
    <t>HERRERÍA Y ALUMINIO</t>
  </si>
  <si>
    <t xml:space="preserve">   INSTALACION ELECTRICA E ILUMINACION</t>
  </si>
  <si>
    <t>VARIOS</t>
  </si>
  <si>
    <t>3</t>
  </si>
  <si>
    <t>4</t>
  </si>
  <si>
    <t>4,3,7</t>
  </si>
  <si>
    <t>HERRERÍA</t>
  </si>
  <si>
    <t xml:space="preserve">      INSTALACIÓN DE SUBESTACIÓN ELECTRICA; INCLUYE: TRANSFORMADOR TIPO ESTACION 500 KVA TRIFASICO, INTERRUPTOR DE POTENCIA, SECCIONADOR ELECTRICO, PARARRAYOS, BARRAS COLECTORAS, SISTEMA PARA PROTECCIÓN Y CONTROL, HERRAMIENTA, MATERIALES, EQUIPO, CONEXIONES Y MANO DE OBRA ESPECILIZADA PARA GARANTIZAR LOS TRABAJOS.</t>
  </si>
  <si>
    <t>TOTAL</t>
  </si>
  <si>
    <t>RECURSO CREDITO</t>
  </si>
  <si>
    <t>RECURSO PROPIO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</si>
</sst>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FF0000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rgb="FFFF0000"/>
      <name val="Cambria"/>
      <family val="1"/>
      <scheme val="major"/>
    </font>
    <font>
      <b/>
      <sz val="10"/>
      <color rgb="FFFF0000"/>
      <name val="Cambria"/>
      <family val="1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1" applyNumberFormat="0" applyAlignment="0" applyProtection="0"/>
    <xf numFmtId="0" fontId="5" fillId="28" borderId="1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1" applyNumberFormat="0" applyAlignment="0" applyProtection="0"/>
    <xf numFmtId="0" fontId="12" fillId="0" borderId="13" applyNumberFormat="0" applyFill="0" applyAlignment="0" applyProtection="0"/>
    <xf numFmtId="0" fontId="1" fillId="0" borderId="0"/>
    <xf numFmtId="0" fontId="1" fillId="31" borderId="15" applyNumberFormat="0" applyFont="0" applyAlignment="0" applyProtection="0"/>
    <xf numFmtId="0" fontId="13" fillId="27" borderId="12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 wrapText="1"/>
    </xf>
    <xf numFmtId="43" fontId="17" fillId="0" borderId="0" xfId="42" applyFont="1" applyAlignment="1">
      <alignment vertical="center"/>
    </xf>
    <xf numFmtId="44" fontId="17" fillId="0" borderId="0" xfId="41" applyFont="1" applyBorder="1" applyAlignment="1">
      <alignment horizontal="right" vertical="center"/>
    </xf>
    <xf numFmtId="44" fontId="16" fillId="0" borderId="0" xfId="41" applyFont="1" applyAlignment="1">
      <alignment horizontal="left" vertical="center"/>
    </xf>
    <xf numFmtId="44" fontId="17" fillId="0" borderId="0" xfId="41" applyFont="1" applyBorder="1" applyAlignment="1">
      <alignment vertical="center"/>
    </xf>
    <xf numFmtId="44" fontId="16" fillId="0" borderId="0" xfId="41" applyFont="1" applyAlignment="1">
      <alignment horizontal="left" vertical="center" wrapText="1"/>
    </xf>
    <xf numFmtId="44" fontId="16" fillId="0" borderId="0" xfId="41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43" fontId="16" fillId="0" borderId="5" xfId="42" applyFont="1" applyFill="1" applyBorder="1" applyAlignment="1">
      <alignment horizontal="center" vertical="top"/>
    </xf>
    <xf numFmtId="44" fontId="16" fillId="0" borderId="5" xfId="41" applyFont="1" applyFill="1" applyBorder="1" applyAlignment="1">
      <alignment horizontal="center" vertical="top"/>
    </xf>
    <xf numFmtId="44" fontId="16" fillId="0" borderId="6" xfId="41" applyFont="1" applyFill="1" applyBorder="1" applyAlignment="1">
      <alignment horizontal="center" vertical="top"/>
    </xf>
    <xf numFmtId="43" fontId="17" fillId="0" borderId="0" xfId="42" applyFont="1" applyAlignment="1">
      <alignment vertical="top"/>
    </xf>
    <xf numFmtId="44" fontId="17" fillId="0" borderId="0" xfId="41" applyFont="1" applyAlignment="1">
      <alignment vertical="top"/>
    </xf>
    <xf numFmtId="0" fontId="17" fillId="0" borderId="0" xfId="0" applyFont="1" applyAlignment="1">
      <alignment horizontal="center" vertical="top"/>
    </xf>
    <xf numFmtId="49" fontId="17" fillId="32" borderId="0" xfId="36" applyNumberFormat="1" applyFont="1" applyFill="1" applyAlignment="1">
      <alignment horizontal="center" vertical="top"/>
    </xf>
    <xf numFmtId="43" fontId="17" fillId="32" borderId="0" xfId="42" applyFont="1" applyFill="1" applyAlignment="1">
      <alignment vertical="top"/>
    </xf>
    <xf numFmtId="44" fontId="17" fillId="32" borderId="0" xfId="41" applyFont="1" applyFill="1" applyAlignment="1">
      <alignment vertical="top"/>
    </xf>
    <xf numFmtId="0" fontId="17" fillId="12" borderId="0" xfId="36" applyFont="1" applyFill="1" applyAlignment="1">
      <alignment horizontal="center" vertical="top"/>
    </xf>
    <xf numFmtId="43" fontId="17" fillId="12" borderId="0" xfId="42" applyFont="1" applyFill="1" applyAlignment="1">
      <alignment vertical="top"/>
    </xf>
    <xf numFmtId="44" fontId="17" fillId="12" borderId="0" xfId="41" applyFont="1" applyFill="1" applyAlignment="1">
      <alignment vertical="top"/>
    </xf>
    <xf numFmtId="49" fontId="16" fillId="32" borderId="0" xfId="36" applyNumberFormat="1" applyFont="1" applyFill="1" applyAlignment="1">
      <alignment horizontal="center" vertical="top"/>
    </xf>
    <xf numFmtId="0" fontId="16" fillId="12" borderId="0" xfId="0" applyFont="1" applyFill="1" applyAlignment="1">
      <alignment horizontal="center" vertical="top"/>
    </xf>
    <xf numFmtId="44" fontId="19" fillId="32" borderId="0" xfId="41" applyFont="1" applyFill="1" applyAlignment="1">
      <alignment vertical="top"/>
    </xf>
    <xf numFmtId="44" fontId="17" fillId="0" borderId="0" xfId="0" applyNumberFormat="1" applyFont="1" applyAlignment="1">
      <alignment vertical="top"/>
    </xf>
    <xf numFmtId="0" fontId="16" fillId="12" borderId="0" xfId="0" applyFont="1" applyFill="1" applyAlignment="1">
      <alignment vertical="top"/>
    </xf>
    <xf numFmtId="0" fontId="16" fillId="32" borderId="0" xfId="36" applyFont="1" applyFill="1" applyAlignment="1">
      <alignment vertical="top"/>
    </xf>
    <xf numFmtId="0" fontId="16" fillId="12" borderId="0" xfId="36" applyFont="1" applyFill="1" applyAlignment="1">
      <alignment vertical="top"/>
    </xf>
    <xf numFmtId="44" fontId="19" fillId="12" borderId="0" xfId="41" applyFont="1" applyFill="1" applyAlignment="1">
      <alignment vertical="top"/>
    </xf>
    <xf numFmtId="0" fontId="17" fillId="0" borderId="0" xfId="0" applyFont="1" applyFill="1" applyAlignment="1">
      <alignment vertical="top"/>
    </xf>
    <xf numFmtId="2" fontId="17" fillId="12" borderId="0" xfId="36" applyNumberFormat="1" applyFont="1" applyFill="1" applyAlignment="1">
      <alignment horizontal="center" vertical="top"/>
    </xf>
    <xf numFmtId="0" fontId="17" fillId="12" borderId="0" xfId="0" applyFont="1" applyFill="1" applyAlignment="1">
      <alignment horizontal="center" vertical="top"/>
    </xf>
    <xf numFmtId="43" fontId="18" fillId="12" borderId="0" xfId="42" applyFont="1" applyFill="1" applyAlignment="1">
      <alignment vertical="top"/>
    </xf>
    <xf numFmtId="44" fontId="18" fillId="12" borderId="0" xfId="41" applyFont="1" applyFill="1" applyAlignment="1">
      <alignment vertical="top"/>
    </xf>
    <xf numFmtId="0" fontId="16" fillId="32" borderId="0" xfId="0" applyFont="1" applyFill="1" applyAlignment="1">
      <alignment vertical="top"/>
    </xf>
    <xf numFmtId="0" fontId="17" fillId="32" borderId="0" xfId="0" applyFont="1" applyFill="1" applyAlignment="1">
      <alignment horizontal="center" vertical="top"/>
    </xf>
    <xf numFmtId="43" fontId="18" fillId="32" borderId="0" xfId="42" applyFont="1" applyFill="1" applyAlignment="1">
      <alignment vertical="top"/>
    </xf>
    <xf numFmtId="44" fontId="18" fillId="32" borderId="0" xfId="41" applyFont="1" applyFill="1" applyAlignment="1">
      <alignment vertical="top"/>
    </xf>
    <xf numFmtId="44" fontId="16" fillId="0" borderId="0" xfId="41" applyFont="1" applyAlignment="1">
      <alignment horizontal="center" vertical="center"/>
    </xf>
    <xf numFmtId="44" fontId="16" fillId="0" borderId="0" xfId="41" applyFont="1" applyAlignment="1">
      <alignment horizontal="right" vertic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Millares" xfId="42" builtinId="3"/>
    <cellStyle name="Moneda" xfId="41" builtinId="4"/>
    <cellStyle name="Normal" xfId="0" builtinId="0"/>
    <cellStyle name="Normal_Hoja1" xfId="36"/>
    <cellStyle name="Note" xfId="37"/>
    <cellStyle name="Output" xfId="38"/>
    <cellStyle name="Title" xfId="39"/>
    <cellStyle name="Warning Text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</xdr:rowOff>
    </xdr:from>
    <xdr:to>
      <xdr:col>1</xdr:col>
      <xdr:colOff>268817</xdr:colOff>
      <xdr:row>0</xdr:row>
      <xdr:rowOff>552943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1"/>
          <a:ext cx="996526" cy="552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zoomScale="90" zoomScaleNormal="90" workbookViewId="0">
      <selection sqref="A1:F1"/>
    </sheetView>
  </sheetViews>
  <sheetFormatPr baseColWidth="10" defaultColWidth="11.42578125" defaultRowHeight="12.75" x14ac:dyDescent="0.25"/>
  <cols>
    <col min="1" max="1" width="10.85546875" style="16" customWidth="1"/>
    <col min="2" max="2" width="76.140625" style="1" customWidth="1"/>
    <col min="3" max="3" width="9" style="16" customWidth="1"/>
    <col min="4" max="4" width="14.42578125" style="14" bestFit="1" customWidth="1"/>
    <col min="5" max="5" width="24.85546875" style="15" bestFit="1" customWidth="1"/>
    <col min="6" max="6" width="19.5703125" style="15" bestFit="1" customWidth="1"/>
    <col min="7" max="8" width="11.42578125" style="1"/>
    <col min="9" max="9" width="20.140625" style="1" bestFit="1" customWidth="1"/>
    <col min="10" max="10" width="20.28515625" style="1" customWidth="1"/>
    <col min="11" max="16384" width="11.42578125" style="1"/>
  </cols>
  <sheetData>
    <row r="1" spans="1:10" ht="44.25" customHeight="1" x14ac:dyDescent="0.25">
      <c r="A1" s="43"/>
      <c r="B1" s="43"/>
      <c r="C1" s="43"/>
      <c r="D1" s="43"/>
      <c r="E1" s="43"/>
      <c r="F1" s="43"/>
    </row>
    <row r="2" spans="1:10" ht="27.75" customHeight="1" x14ac:dyDescent="0.25">
      <c r="A2" s="2" t="s">
        <v>4</v>
      </c>
      <c r="B2" s="44" t="s">
        <v>10</v>
      </c>
      <c r="C2" s="44"/>
      <c r="D2" s="3"/>
      <c r="E2" s="4" t="s">
        <v>7</v>
      </c>
      <c r="F2" s="5" t="s">
        <v>12</v>
      </c>
    </row>
    <row r="3" spans="1:10" ht="18" customHeight="1" x14ac:dyDescent="0.25">
      <c r="A3" s="2" t="s">
        <v>5</v>
      </c>
      <c r="B3" s="44" t="s">
        <v>11</v>
      </c>
      <c r="C3" s="44"/>
      <c r="D3" s="3"/>
      <c r="E3" s="6" t="s">
        <v>9</v>
      </c>
      <c r="F3" s="7"/>
    </row>
    <row r="4" spans="1:10" ht="18" customHeight="1" thickBot="1" x14ac:dyDescent="0.3">
      <c r="A4" s="2" t="s">
        <v>6</v>
      </c>
      <c r="B4" s="45" t="s">
        <v>13</v>
      </c>
      <c r="C4" s="45"/>
      <c r="D4" s="3"/>
      <c r="E4" s="4" t="s">
        <v>8</v>
      </c>
      <c r="F4" s="8"/>
    </row>
    <row r="5" spans="1:10" x14ac:dyDescent="0.25">
      <c r="A5" s="46" t="s">
        <v>0</v>
      </c>
      <c r="B5" s="47"/>
      <c r="C5" s="47"/>
      <c r="D5" s="47"/>
      <c r="E5" s="47"/>
      <c r="F5" s="48"/>
    </row>
    <row r="6" spans="1:10" ht="13.5" thickBot="1" x14ac:dyDescent="0.3">
      <c r="A6" s="9" t="s">
        <v>1</v>
      </c>
      <c r="B6" s="10" t="s">
        <v>2</v>
      </c>
      <c r="C6" s="10"/>
      <c r="D6" s="11"/>
      <c r="E6" s="12"/>
      <c r="F6" s="13" t="s">
        <v>3</v>
      </c>
    </row>
    <row r="8" spans="1:10" x14ac:dyDescent="0.25">
      <c r="A8" s="24">
        <v>1</v>
      </c>
      <c r="B8" s="27" t="s">
        <v>37</v>
      </c>
      <c r="C8" s="20"/>
      <c r="D8" s="21"/>
      <c r="E8" s="22"/>
      <c r="F8" s="30">
        <v>372000</v>
      </c>
      <c r="I8" s="42"/>
      <c r="J8" s="26"/>
    </row>
    <row r="9" spans="1:10" x14ac:dyDescent="0.25">
      <c r="A9" s="24">
        <v>2</v>
      </c>
      <c r="B9" s="27" t="s">
        <v>38</v>
      </c>
      <c r="C9" s="20"/>
      <c r="D9" s="21"/>
      <c r="E9" s="22"/>
      <c r="F9" s="30">
        <v>439167.65</v>
      </c>
    </row>
    <row r="10" spans="1:10" ht="13.5" customHeight="1" x14ac:dyDescent="0.25">
      <c r="A10" s="23" t="s">
        <v>53</v>
      </c>
      <c r="B10" s="28" t="s">
        <v>36</v>
      </c>
      <c r="C10" s="17"/>
      <c r="D10" s="18"/>
      <c r="E10" s="19"/>
      <c r="F10" s="25">
        <v>79505442.056986004</v>
      </c>
    </row>
    <row r="11" spans="1:10" ht="13.5" customHeight="1" x14ac:dyDescent="0.25">
      <c r="A11" s="20">
        <v>3.1</v>
      </c>
      <c r="B11" s="29" t="s">
        <v>14</v>
      </c>
      <c r="C11" s="20"/>
      <c r="D11" s="21"/>
      <c r="E11" s="22"/>
      <c r="F11" s="22">
        <v>2446226.7749999994</v>
      </c>
    </row>
    <row r="12" spans="1:10" ht="13.15" customHeight="1" x14ac:dyDescent="0.25">
      <c r="A12" s="20">
        <v>3.2</v>
      </c>
      <c r="B12" s="29" t="s">
        <v>15</v>
      </c>
      <c r="C12" s="20"/>
      <c r="D12" s="21"/>
      <c r="E12" s="22"/>
      <c r="F12" s="22">
        <v>3972995.28</v>
      </c>
    </row>
    <row r="13" spans="1:10" ht="13.5" customHeight="1" x14ac:dyDescent="0.25">
      <c r="A13" s="20">
        <v>3.3</v>
      </c>
      <c r="B13" s="29" t="s">
        <v>16</v>
      </c>
      <c r="C13" s="20"/>
      <c r="D13" s="21"/>
      <c r="E13" s="22"/>
      <c r="F13" s="22">
        <v>38283897.674585998</v>
      </c>
    </row>
    <row r="14" spans="1:10" ht="13.5" customHeight="1" x14ac:dyDescent="0.25">
      <c r="A14" s="20">
        <v>3.4</v>
      </c>
      <c r="B14" s="29" t="s">
        <v>17</v>
      </c>
      <c r="C14" s="20"/>
      <c r="D14" s="21"/>
      <c r="E14" s="22"/>
      <c r="F14" s="22">
        <v>5130038.2459999993</v>
      </c>
    </row>
    <row r="15" spans="1:10" ht="13.5" customHeight="1" x14ac:dyDescent="0.25">
      <c r="A15" s="20">
        <v>3.5</v>
      </c>
      <c r="B15" s="29" t="s">
        <v>18</v>
      </c>
      <c r="C15" s="20"/>
      <c r="D15" s="21"/>
      <c r="E15" s="22"/>
      <c r="F15" s="22">
        <v>9588935.9600000009</v>
      </c>
    </row>
    <row r="16" spans="1:10" ht="13.5" customHeight="1" x14ac:dyDescent="0.25">
      <c r="A16" s="20">
        <v>3.6</v>
      </c>
      <c r="B16" s="29" t="s">
        <v>19</v>
      </c>
      <c r="C16" s="20"/>
      <c r="D16" s="21"/>
      <c r="E16" s="22"/>
      <c r="F16" s="22">
        <v>9810764.1961000003</v>
      </c>
    </row>
    <row r="17" spans="1:6" ht="13.5" customHeight="1" x14ac:dyDescent="0.25">
      <c r="A17" s="20">
        <v>3.7</v>
      </c>
      <c r="B17" s="29" t="s">
        <v>20</v>
      </c>
      <c r="C17" s="20"/>
      <c r="D17" s="21"/>
      <c r="E17" s="22"/>
      <c r="F17" s="22">
        <v>1656027.76</v>
      </c>
    </row>
    <row r="18" spans="1:6" ht="13.5" customHeight="1" x14ac:dyDescent="0.25">
      <c r="A18" s="20">
        <v>3.8</v>
      </c>
      <c r="B18" s="29" t="s">
        <v>21</v>
      </c>
      <c r="C18" s="20"/>
      <c r="D18" s="21"/>
      <c r="E18" s="22"/>
      <c r="F18" s="22">
        <v>3759796.11</v>
      </c>
    </row>
    <row r="19" spans="1:6" ht="13.5" customHeight="1" x14ac:dyDescent="0.25">
      <c r="A19" s="20">
        <v>3.9</v>
      </c>
      <c r="B19" s="29" t="s">
        <v>22</v>
      </c>
      <c r="C19" s="20"/>
      <c r="D19" s="21"/>
      <c r="E19" s="22"/>
      <c r="F19" s="22">
        <v>3251583.1999999997</v>
      </c>
    </row>
    <row r="20" spans="1:6" x14ac:dyDescent="0.25">
      <c r="A20" s="32">
        <v>3.1</v>
      </c>
      <c r="B20" s="29" t="s">
        <v>23</v>
      </c>
      <c r="C20" s="20"/>
      <c r="D20" s="21"/>
      <c r="E20" s="22"/>
      <c r="F20" s="22">
        <v>1102841.2648</v>
      </c>
    </row>
    <row r="21" spans="1:6" x14ac:dyDescent="0.25">
      <c r="A21" s="20">
        <v>3.11</v>
      </c>
      <c r="B21" s="29" t="s">
        <v>24</v>
      </c>
      <c r="C21" s="20"/>
      <c r="D21" s="21"/>
      <c r="E21" s="22"/>
      <c r="F21" s="22">
        <v>120943.4</v>
      </c>
    </row>
    <row r="22" spans="1:6" x14ac:dyDescent="0.25">
      <c r="A22" s="20">
        <v>3.12</v>
      </c>
      <c r="B22" s="29" t="s">
        <v>25</v>
      </c>
      <c r="C22" s="20"/>
      <c r="D22" s="21"/>
      <c r="E22" s="22"/>
      <c r="F22" s="22">
        <v>230368.59999999998</v>
      </c>
    </row>
    <row r="23" spans="1:6" x14ac:dyDescent="0.25">
      <c r="A23" s="20">
        <v>3.13</v>
      </c>
      <c r="B23" s="29" t="s">
        <v>26</v>
      </c>
      <c r="C23" s="20"/>
      <c r="D23" s="21"/>
      <c r="E23" s="22"/>
      <c r="F23" s="22">
        <v>151023.59049999999</v>
      </c>
    </row>
    <row r="24" spans="1:6" x14ac:dyDescent="0.25">
      <c r="A24" s="23" t="s">
        <v>54</v>
      </c>
      <c r="B24" s="28" t="s">
        <v>27</v>
      </c>
      <c r="C24" s="17"/>
      <c r="D24" s="18"/>
      <c r="E24" s="19"/>
      <c r="F24" s="25">
        <v>19170552.212000001</v>
      </c>
    </row>
    <row r="25" spans="1:6" x14ac:dyDescent="0.25">
      <c r="A25" s="20">
        <v>4.0999999999999996</v>
      </c>
      <c r="B25" s="29" t="s">
        <v>14</v>
      </c>
      <c r="C25" s="20"/>
      <c r="D25" s="21"/>
      <c r="E25" s="22"/>
      <c r="F25" s="22">
        <v>4541694.3000000007</v>
      </c>
    </row>
    <row r="26" spans="1:6" x14ac:dyDescent="0.25">
      <c r="A26" s="20">
        <v>4.2</v>
      </c>
      <c r="B26" s="29" t="s">
        <v>28</v>
      </c>
      <c r="C26" s="20"/>
      <c r="D26" s="21"/>
      <c r="E26" s="22"/>
      <c r="F26" s="22">
        <v>5932715.4120000005</v>
      </c>
    </row>
    <row r="27" spans="1:6" x14ac:dyDescent="0.25">
      <c r="A27" s="33">
        <v>4.3</v>
      </c>
      <c r="B27" s="27" t="s">
        <v>29</v>
      </c>
      <c r="C27" s="33"/>
      <c r="D27" s="34"/>
      <c r="E27" s="35"/>
      <c r="F27" s="22">
        <v>3118223</v>
      </c>
    </row>
    <row r="28" spans="1:6" x14ac:dyDescent="0.25">
      <c r="A28" s="33" t="s">
        <v>55</v>
      </c>
      <c r="B28" s="27" t="s">
        <v>57</v>
      </c>
      <c r="C28" s="33"/>
      <c r="D28" s="34"/>
      <c r="E28" s="35"/>
      <c r="F28" s="22">
        <v>3000000</v>
      </c>
    </row>
    <row r="29" spans="1:6" x14ac:dyDescent="0.25">
      <c r="A29" s="33">
        <v>4.4000000000000004</v>
      </c>
      <c r="B29" s="27" t="s">
        <v>17</v>
      </c>
      <c r="C29" s="33"/>
      <c r="D29" s="34"/>
      <c r="E29" s="35"/>
      <c r="F29" s="22">
        <v>3407920</v>
      </c>
    </row>
    <row r="30" spans="1:6" x14ac:dyDescent="0.25">
      <c r="A30" s="33">
        <v>4.5</v>
      </c>
      <c r="B30" s="27" t="s">
        <v>30</v>
      </c>
      <c r="C30" s="33"/>
      <c r="D30" s="34"/>
      <c r="E30" s="35"/>
      <c r="F30" s="22">
        <v>228514</v>
      </c>
    </row>
    <row r="31" spans="1:6" x14ac:dyDescent="0.25">
      <c r="A31" s="33">
        <v>4.5999999999999996</v>
      </c>
      <c r="B31" s="27" t="s">
        <v>19</v>
      </c>
      <c r="C31" s="33"/>
      <c r="D31" s="34"/>
      <c r="E31" s="35"/>
      <c r="F31" s="22">
        <v>84000</v>
      </c>
    </row>
    <row r="32" spans="1:6" x14ac:dyDescent="0.25">
      <c r="A32" s="33">
        <v>4.7</v>
      </c>
      <c r="B32" s="27" t="s">
        <v>31</v>
      </c>
      <c r="C32" s="33"/>
      <c r="D32" s="34"/>
      <c r="E32" s="35"/>
      <c r="F32" s="22">
        <v>701243</v>
      </c>
    </row>
    <row r="33" spans="1:6" x14ac:dyDescent="0.25">
      <c r="A33" s="33">
        <v>4.8</v>
      </c>
      <c r="B33" s="27" t="s">
        <v>32</v>
      </c>
      <c r="C33" s="33"/>
      <c r="D33" s="34"/>
      <c r="E33" s="35"/>
      <c r="F33" s="22">
        <v>261992.5</v>
      </c>
    </row>
    <row r="34" spans="1:6" x14ac:dyDescent="0.25">
      <c r="A34" s="33">
        <v>4.9000000000000004</v>
      </c>
      <c r="B34" s="27" t="s">
        <v>33</v>
      </c>
      <c r="C34" s="33"/>
      <c r="D34" s="34"/>
      <c r="E34" s="35"/>
      <c r="F34" s="22">
        <v>894250</v>
      </c>
    </row>
    <row r="35" spans="1:6" s="31" customFormat="1" x14ac:dyDescent="0.25">
      <c r="A35" s="37">
        <v>5</v>
      </c>
      <c r="B35" s="36" t="s">
        <v>34</v>
      </c>
      <c r="C35" s="37"/>
      <c r="D35" s="38"/>
      <c r="E35" s="39"/>
      <c r="F35" s="19">
        <v>311146.25</v>
      </c>
    </row>
    <row r="36" spans="1:6" s="31" customFormat="1" x14ac:dyDescent="0.25">
      <c r="A36" s="33">
        <v>5.0999999999999996</v>
      </c>
      <c r="B36" s="27" t="s">
        <v>35</v>
      </c>
      <c r="C36" s="33"/>
      <c r="D36" s="34"/>
      <c r="E36" s="35"/>
      <c r="F36" s="22">
        <v>311146.25</v>
      </c>
    </row>
    <row r="37" spans="1:6" x14ac:dyDescent="0.25">
      <c r="A37" s="37">
        <v>6</v>
      </c>
      <c r="B37" s="36" t="s">
        <v>40</v>
      </c>
      <c r="C37" s="37"/>
      <c r="D37" s="38"/>
      <c r="E37" s="39"/>
      <c r="F37" s="19">
        <v>2602299.2936</v>
      </c>
    </row>
    <row r="38" spans="1:6" s="31" customFormat="1" x14ac:dyDescent="0.25">
      <c r="A38" s="33">
        <v>6.1</v>
      </c>
      <c r="B38" s="27" t="s">
        <v>35</v>
      </c>
      <c r="C38" s="33"/>
      <c r="D38" s="34"/>
      <c r="E38" s="35"/>
      <c r="F38" s="22">
        <v>50239.2736</v>
      </c>
    </row>
    <row r="39" spans="1:6" s="31" customFormat="1" x14ac:dyDescent="0.25">
      <c r="A39" s="33">
        <v>6.2</v>
      </c>
      <c r="B39" s="27" t="s">
        <v>43</v>
      </c>
      <c r="C39" s="33"/>
      <c r="D39" s="34"/>
      <c r="E39" s="35"/>
      <c r="F39" s="22">
        <v>1056017.6200000001</v>
      </c>
    </row>
    <row r="40" spans="1:6" s="31" customFormat="1" x14ac:dyDescent="0.25">
      <c r="A40" s="33">
        <v>6.3</v>
      </c>
      <c r="B40" s="27" t="s">
        <v>56</v>
      </c>
      <c r="C40" s="33"/>
      <c r="D40" s="34"/>
      <c r="E40" s="35"/>
      <c r="F40" s="22">
        <v>1389180</v>
      </c>
    </row>
    <row r="41" spans="1:6" s="31" customFormat="1" x14ac:dyDescent="0.25">
      <c r="A41" s="33">
        <v>6.4</v>
      </c>
      <c r="B41" s="27" t="s">
        <v>49</v>
      </c>
      <c r="C41" s="33"/>
      <c r="D41" s="34"/>
      <c r="E41" s="35"/>
      <c r="F41" s="22">
        <v>72662.399999999994</v>
      </c>
    </row>
    <row r="42" spans="1:6" s="31" customFormat="1" x14ac:dyDescent="0.25">
      <c r="A42" s="33">
        <v>6.5</v>
      </c>
      <c r="B42" s="27" t="s">
        <v>52</v>
      </c>
      <c r="C42" s="33"/>
      <c r="D42" s="34"/>
      <c r="E42" s="35"/>
      <c r="F42" s="22">
        <v>34200</v>
      </c>
    </row>
    <row r="43" spans="1:6" s="31" customFormat="1" x14ac:dyDescent="0.25">
      <c r="A43" s="37">
        <v>7</v>
      </c>
      <c r="B43" s="36" t="s">
        <v>39</v>
      </c>
      <c r="C43" s="37"/>
      <c r="D43" s="38"/>
      <c r="E43" s="39"/>
      <c r="F43" s="19">
        <v>222624.8192</v>
      </c>
    </row>
    <row r="44" spans="1:6" s="31" customFormat="1" x14ac:dyDescent="0.25">
      <c r="A44" s="33">
        <v>7.1</v>
      </c>
      <c r="B44" s="27" t="s">
        <v>35</v>
      </c>
      <c r="C44" s="33"/>
      <c r="D44" s="34"/>
      <c r="E44" s="35"/>
      <c r="F44" s="22">
        <v>655.81920000000002</v>
      </c>
    </row>
    <row r="45" spans="1:6" s="31" customFormat="1" x14ac:dyDescent="0.25">
      <c r="A45" s="33">
        <v>7.2</v>
      </c>
      <c r="B45" s="27" t="s">
        <v>43</v>
      </c>
      <c r="C45" s="33"/>
      <c r="D45" s="34"/>
      <c r="E45" s="35"/>
      <c r="F45" s="22">
        <v>27070</v>
      </c>
    </row>
    <row r="46" spans="1:6" s="31" customFormat="1" x14ac:dyDescent="0.25">
      <c r="A46" s="33">
        <v>7.3</v>
      </c>
      <c r="B46" s="27" t="s">
        <v>56</v>
      </c>
      <c r="C46" s="33"/>
      <c r="D46" s="34"/>
      <c r="E46" s="35"/>
      <c r="F46" s="22">
        <v>172289</v>
      </c>
    </row>
    <row r="47" spans="1:6" s="31" customFormat="1" x14ac:dyDescent="0.25">
      <c r="A47" s="33">
        <v>7.4</v>
      </c>
      <c r="B47" s="27" t="s">
        <v>49</v>
      </c>
      <c r="C47" s="33"/>
      <c r="D47" s="34"/>
      <c r="E47" s="35"/>
      <c r="F47" s="22">
        <v>22610</v>
      </c>
    </row>
    <row r="48" spans="1:6" s="31" customFormat="1" x14ac:dyDescent="0.25">
      <c r="A48" s="37">
        <v>8</v>
      </c>
      <c r="B48" s="36" t="s">
        <v>41</v>
      </c>
      <c r="C48" s="37"/>
      <c r="D48" s="38"/>
      <c r="E48" s="39"/>
      <c r="F48" s="19">
        <v>14320810.217142858</v>
      </c>
    </row>
    <row r="49" spans="1:6" s="31" customFormat="1" x14ac:dyDescent="0.25">
      <c r="A49" s="33">
        <v>8.1</v>
      </c>
      <c r="B49" s="27" t="s">
        <v>35</v>
      </c>
      <c r="C49" s="33"/>
      <c r="D49" s="34"/>
      <c r="E49" s="35"/>
      <c r="F49" s="22">
        <v>3324934.2171428576</v>
      </c>
    </row>
    <row r="50" spans="1:6" s="31" customFormat="1" x14ac:dyDescent="0.25">
      <c r="A50" s="33">
        <v>8.1999999999999993</v>
      </c>
      <c r="B50" s="27" t="s">
        <v>43</v>
      </c>
      <c r="C50" s="33"/>
      <c r="D50" s="34"/>
      <c r="E50" s="35"/>
      <c r="F50" s="22">
        <v>1436400</v>
      </c>
    </row>
    <row r="51" spans="1:6" s="31" customFormat="1" x14ac:dyDescent="0.25">
      <c r="A51" s="33">
        <v>8.3000000000000007</v>
      </c>
      <c r="B51" s="27" t="s">
        <v>45</v>
      </c>
      <c r="C51" s="33"/>
      <c r="D51" s="34"/>
      <c r="E51" s="35"/>
      <c r="F51" s="22">
        <v>9559476</v>
      </c>
    </row>
    <row r="52" spans="1:6" s="31" customFormat="1" x14ac:dyDescent="0.25">
      <c r="A52" s="37">
        <v>9</v>
      </c>
      <c r="B52" s="36" t="s">
        <v>42</v>
      </c>
      <c r="C52" s="37"/>
      <c r="D52" s="38"/>
      <c r="E52" s="39"/>
      <c r="F52" s="19">
        <v>562406.65</v>
      </c>
    </row>
    <row r="53" spans="1:6" s="31" customFormat="1" x14ac:dyDescent="0.25">
      <c r="A53" s="33">
        <v>9.1</v>
      </c>
      <c r="B53" s="27" t="s">
        <v>35</v>
      </c>
      <c r="C53" s="33"/>
      <c r="D53" s="34"/>
      <c r="E53" s="35"/>
      <c r="F53" s="22">
        <v>47813.65</v>
      </c>
    </row>
    <row r="54" spans="1:6" s="31" customFormat="1" x14ac:dyDescent="0.25">
      <c r="A54" s="33">
        <v>9.1999999999999993</v>
      </c>
      <c r="B54" s="27" t="s">
        <v>43</v>
      </c>
      <c r="C54" s="33"/>
      <c r="D54" s="34"/>
      <c r="E54" s="35"/>
      <c r="F54" s="22">
        <v>180072</v>
      </c>
    </row>
    <row r="55" spans="1:6" s="31" customFormat="1" x14ac:dyDescent="0.25">
      <c r="A55" s="33">
        <v>9.3000000000000007</v>
      </c>
      <c r="B55" s="27" t="s">
        <v>44</v>
      </c>
      <c r="C55" s="33"/>
      <c r="D55" s="34"/>
      <c r="E55" s="35"/>
      <c r="F55" s="22">
        <v>140961</v>
      </c>
    </row>
    <row r="56" spans="1:6" s="31" customFormat="1" x14ac:dyDescent="0.25">
      <c r="A56" s="33">
        <v>9.4</v>
      </c>
      <c r="B56" s="27" t="s">
        <v>45</v>
      </c>
      <c r="C56" s="33"/>
      <c r="D56" s="34"/>
      <c r="E56" s="35"/>
      <c r="F56" s="22">
        <v>86410</v>
      </c>
    </row>
    <row r="57" spans="1:6" s="31" customFormat="1" x14ac:dyDescent="0.25">
      <c r="A57" s="33">
        <v>9.5</v>
      </c>
      <c r="B57" s="27" t="s">
        <v>46</v>
      </c>
      <c r="C57" s="33"/>
      <c r="D57" s="34"/>
      <c r="E57" s="35"/>
      <c r="F57" s="22">
        <v>30650</v>
      </c>
    </row>
    <row r="58" spans="1:6" s="31" customFormat="1" x14ac:dyDescent="0.25">
      <c r="A58" s="33">
        <v>9.6</v>
      </c>
      <c r="B58" s="27" t="s">
        <v>47</v>
      </c>
      <c r="C58" s="33"/>
      <c r="D58" s="34"/>
      <c r="E58" s="35"/>
      <c r="F58" s="22">
        <v>76500</v>
      </c>
    </row>
    <row r="59" spans="1:6" s="31" customFormat="1" x14ac:dyDescent="0.25">
      <c r="A59" s="37">
        <v>10</v>
      </c>
      <c r="B59" s="36" t="s">
        <v>48</v>
      </c>
      <c r="C59" s="37"/>
      <c r="D59" s="38"/>
      <c r="E59" s="39"/>
      <c r="F59" s="19">
        <v>438911.36000000004</v>
      </c>
    </row>
    <row r="60" spans="1:6" s="31" customFormat="1" x14ac:dyDescent="0.25">
      <c r="A60" s="33">
        <v>10.1</v>
      </c>
      <c r="B60" s="27" t="s">
        <v>35</v>
      </c>
      <c r="C60" s="33"/>
      <c r="D60" s="34"/>
      <c r="E60" s="35"/>
      <c r="F60" s="22">
        <v>14810.560000000001</v>
      </c>
    </row>
    <row r="61" spans="1:6" s="31" customFormat="1" x14ac:dyDescent="0.25">
      <c r="A61" s="33">
        <v>10.199999999999999</v>
      </c>
      <c r="B61" s="27" t="s">
        <v>43</v>
      </c>
      <c r="C61" s="33"/>
      <c r="D61" s="34"/>
      <c r="E61" s="35"/>
      <c r="F61" s="22">
        <v>65560</v>
      </c>
    </row>
    <row r="62" spans="1:6" s="31" customFormat="1" x14ac:dyDescent="0.25">
      <c r="A62" s="33">
        <v>10.3</v>
      </c>
      <c r="B62" s="27" t="s">
        <v>44</v>
      </c>
      <c r="C62" s="33"/>
      <c r="D62" s="34"/>
      <c r="E62" s="35"/>
      <c r="F62" s="22">
        <v>48400</v>
      </c>
    </row>
    <row r="63" spans="1:6" s="31" customFormat="1" x14ac:dyDescent="0.25">
      <c r="A63" s="33">
        <v>10.4</v>
      </c>
      <c r="B63" s="27" t="s">
        <v>45</v>
      </c>
      <c r="C63" s="33"/>
      <c r="D63" s="34"/>
      <c r="E63" s="35"/>
      <c r="F63" s="22">
        <v>85315.6</v>
      </c>
    </row>
    <row r="64" spans="1:6" s="31" customFormat="1" x14ac:dyDescent="0.25">
      <c r="A64" s="33">
        <v>10.5</v>
      </c>
      <c r="B64" s="27" t="s">
        <v>49</v>
      </c>
      <c r="C64" s="33"/>
      <c r="D64" s="34"/>
      <c r="E64" s="35"/>
      <c r="F64" s="22">
        <v>55308</v>
      </c>
    </row>
    <row r="65" spans="1:6" s="31" customFormat="1" x14ac:dyDescent="0.25">
      <c r="A65" s="33">
        <v>10.6</v>
      </c>
      <c r="B65" s="27" t="s">
        <v>50</v>
      </c>
      <c r="C65" s="33"/>
      <c r="D65" s="34"/>
      <c r="E65" s="35"/>
      <c r="F65" s="22">
        <v>89800</v>
      </c>
    </row>
    <row r="66" spans="1:6" s="31" customFormat="1" x14ac:dyDescent="0.25">
      <c r="A66" s="33">
        <v>10.7</v>
      </c>
      <c r="B66" s="27" t="s">
        <v>51</v>
      </c>
      <c r="C66" s="33"/>
      <c r="D66" s="34"/>
      <c r="E66" s="35"/>
      <c r="F66" s="22">
        <v>75070</v>
      </c>
    </row>
    <row r="67" spans="1:6" s="31" customFormat="1" x14ac:dyDescent="0.25">
      <c r="A67" s="33">
        <v>10.8</v>
      </c>
      <c r="B67" s="27" t="s">
        <v>52</v>
      </c>
      <c r="C67" s="33"/>
      <c r="D67" s="34"/>
      <c r="E67" s="35"/>
      <c r="F67" s="22">
        <v>4647.2</v>
      </c>
    </row>
    <row r="68" spans="1:6" x14ac:dyDescent="0.25">
      <c r="E68" s="41" t="s">
        <v>58</v>
      </c>
      <c r="F68" s="40">
        <f>+F59+F52+F48+F43+F37+F35+F24+F10+F9+F8</f>
        <v>117945360.50892887</v>
      </c>
    </row>
    <row r="69" spans="1:6" x14ac:dyDescent="0.25">
      <c r="E69" s="41" t="s">
        <v>59</v>
      </c>
      <c r="F69" s="40">
        <v>80500000</v>
      </c>
    </row>
    <row r="70" spans="1:6" x14ac:dyDescent="0.25">
      <c r="E70" s="41" t="s">
        <v>60</v>
      </c>
      <c r="F70" s="40">
        <f>+F68-F69</f>
        <v>37445360.508928865</v>
      </c>
    </row>
  </sheetData>
  <mergeCells count="5">
    <mergeCell ref="A1:F1"/>
    <mergeCell ref="B2:C2"/>
    <mergeCell ref="B3:C3"/>
    <mergeCell ref="B4:C4"/>
    <mergeCell ref="A5:F5"/>
  </mergeCells>
  <pageMargins left="0.31496062992125984" right="0.31496062992125984" top="0.35433070866141736" bottom="0" header="0.31496062992125984" footer="0.31496062992125984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LABORATORIO</vt:lpstr>
      <vt:lpstr>LABORATORIO!Títulos_a_imprimir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 Lozano Vela</dc:creator>
  <cp:lastModifiedBy>Guadalupe Sanchez  Alonso</cp:lastModifiedBy>
  <cp:lastPrinted>2025-07-16T16:58:09Z</cp:lastPrinted>
  <dcterms:created xsi:type="dcterms:W3CDTF">2011-07-15T16:59:55Z</dcterms:created>
  <dcterms:modified xsi:type="dcterms:W3CDTF">2025-07-16T16:58:18Z</dcterms:modified>
</cp:coreProperties>
</file>